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DOE-IPP-SVR01\Users Data\Richard.Fox\Desktop\"/>
    </mc:Choice>
  </mc:AlternateContent>
  <xr:revisionPtr revIDLastSave="0" documentId="13_ncr:1_{FD8F0981-DF4B-4E42-9A85-D88C9C32D0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icing Templa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16" i="2"/>
  <c r="N18" i="2"/>
  <c r="L18" i="2"/>
  <c r="J18" i="2"/>
  <c r="H18" i="2"/>
  <c r="F18" i="2"/>
  <c r="O12" i="2"/>
  <c r="O11" i="2"/>
  <c r="O10" i="2"/>
  <c r="O9" i="2"/>
  <c r="O8" i="2"/>
  <c r="O7" i="2"/>
  <c r="O6" i="2"/>
  <c r="O5" i="2"/>
  <c r="O4" i="2"/>
  <c r="N33" i="2"/>
  <c r="L33" i="2"/>
  <c r="J33" i="2"/>
  <c r="H33" i="2"/>
  <c r="F33" i="2"/>
  <c r="F29" i="2"/>
  <c r="F28" i="2"/>
  <c r="F27" i="2"/>
  <c r="F26" i="2"/>
  <c r="F25" i="2"/>
  <c r="F24" i="2"/>
  <c r="F23" i="2"/>
  <c r="F22" i="2"/>
  <c r="F20" i="2"/>
  <c r="F19" i="2"/>
  <c r="F17" i="2"/>
  <c r="N29" i="2"/>
  <c r="N28" i="2"/>
  <c r="N27" i="2"/>
  <c r="N26" i="2"/>
  <c r="N25" i="2"/>
  <c r="N24" i="2"/>
  <c r="N23" i="2"/>
  <c r="N22" i="2"/>
  <c r="N21" i="2"/>
  <c r="N20" i="2"/>
  <c r="N19" i="2"/>
  <c r="N17" i="2"/>
  <c r="N16" i="2"/>
  <c r="L29" i="2"/>
  <c r="L28" i="2"/>
  <c r="L27" i="2"/>
  <c r="L26" i="2"/>
  <c r="L25" i="2"/>
  <c r="L24" i="2"/>
  <c r="L23" i="2"/>
  <c r="L22" i="2"/>
  <c r="L21" i="2"/>
  <c r="L20" i="2"/>
  <c r="L19" i="2"/>
  <c r="L17" i="2"/>
  <c r="L16" i="2"/>
  <c r="J29" i="2"/>
  <c r="J28" i="2"/>
  <c r="J27" i="2"/>
  <c r="J26" i="2"/>
  <c r="J25" i="2"/>
  <c r="J24" i="2"/>
  <c r="J23" i="2"/>
  <c r="J22" i="2"/>
  <c r="J21" i="2"/>
  <c r="J20" i="2"/>
  <c r="J19" i="2"/>
  <c r="J17" i="2"/>
  <c r="J16" i="2"/>
  <c r="H29" i="2"/>
  <c r="H28" i="2"/>
  <c r="H27" i="2"/>
  <c r="H26" i="2"/>
  <c r="H25" i="2"/>
  <c r="H24" i="2"/>
  <c r="H23" i="2"/>
  <c r="H22" i="2"/>
  <c r="H21" i="2"/>
  <c r="H20" i="2"/>
  <c r="H19" i="2"/>
  <c r="H17" i="2"/>
  <c r="H16" i="2"/>
  <c r="O18" i="2" l="1"/>
  <c r="O25" i="2"/>
  <c r="O28" i="2"/>
  <c r="O26" i="2"/>
  <c r="O27" i="2"/>
  <c r="O29" i="2"/>
  <c r="O17" i="2"/>
  <c r="O19" i="2"/>
  <c r="O20" i="2"/>
  <c r="O21" i="2"/>
  <c r="O22" i="2"/>
  <c r="O16" i="2"/>
  <c r="O23" i="2"/>
  <c r="O24" i="2"/>
  <c r="O33" i="2"/>
  <c r="O35" i="2" l="1"/>
  <c r="O36" i="2" s="1"/>
  <c r="O37" i="2" s="1"/>
</calcChain>
</file>

<file path=xl/sharedStrings.xml><?xml version="1.0" encoding="utf-8"?>
<sst xmlns="http://schemas.openxmlformats.org/spreadsheetml/2006/main" count="76" uniqueCount="54">
  <si>
    <t>Item</t>
  </si>
  <si>
    <t>Description</t>
  </si>
  <si>
    <t>Rate</t>
  </si>
  <si>
    <t>9.1.  Deployment of the solution</t>
  </si>
  <si>
    <t>9.1.1</t>
  </si>
  <si>
    <t>Project kick-off and Planning</t>
  </si>
  <si>
    <t>9.1.3</t>
  </si>
  <si>
    <t>Implementation</t>
  </si>
  <si>
    <t>9.1.4</t>
  </si>
  <si>
    <t>Stabilisation</t>
  </si>
  <si>
    <t>9.1.5</t>
  </si>
  <si>
    <t>Data transfer from Pastel V18</t>
  </si>
  <si>
    <t>9.1.6</t>
  </si>
  <si>
    <t>ICT Admin Training</t>
  </si>
  <si>
    <t>9.1.7</t>
  </si>
  <si>
    <t>End User Training</t>
  </si>
  <si>
    <t>9.1.8</t>
  </si>
  <si>
    <t>Deployment</t>
  </si>
  <si>
    <t>9.1.9</t>
  </si>
  <si>
    <t>Handover</t>
  </si>
  <si>
    <t>9.1.10</t>
  </si>
  <si>
    <t>Project Close Out</t>
  </si>
  <si>
    <t>9.2  License Rate per user</t>
  </si>
  <si>
    <t>9.2.1</t>
  </si>
  <si>
    <t>Super User Account</t>
  </si>
  <si>
    <t>9.2.2</t>
  </si>
  <si>
    <t>Finance User Account</t>
  </si>
  <si>
    <t>9.2.3</t>
  </si>
  <si>
    <t>9.2.4</t>
  </si>
  <si>
    <t>General User Account</t>
  </si>
  <si>
    <t>9.2.5</t>
  </si>
  <si>
    <t>Other (please specify):</t>
  </si>
  <si>
    <t>9.3  Support Cost per hour</t>
  </si>
  <si>
    <t>9.2.6</t>
  </si>
  <si>
    <t>Total</t>
  </si>
  <si>
    <t>Year 1</t>
  </si>
  <si>
    <t>Hrs</t>
  </si>
  <si>
    <t>TOTAL</t>
  </si>
  <si>
    <t>Hours</t>
  </si>
  <si>
    <t>VAT</t>
  </si>
  <si>
    <t>Total Inclusive of VTA</t>
  </si>
  <si>
    <t>*(billable for support delivered)</t>
  </si>
  <si>
    <t>Support Cost per hour*</t>
  </si>
  <si>
    <t>Head of Department/Manager User Account</t>
  </si>
  <si>
    <t xml:space="preserve">Total Excluding Vat: </t>
  </si>
  <si>
    <t xml:space="preserve">Vat: </t>
  </si>
  <si>
    <t xml:space="preserve">Total Inclusive of Vat: </t>
  </si>
  <si>
    <t>SCM Department User Account</t>
  </si>
  <si>
    <t>Users</t>
  </si>
  <si>
    <t>Sub Total</t>
  </si>
  <si>
    <t>Year 2</t>
  </si>
  <si>
    <t>Year 3</t>
  </si>
  <si>
    <t>Year 4</t>
  </si>
  <si>
    <t>Year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</si>
</sst>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-&quot;R&quot;* #,##0_-;\-&quot;R&quot;* #,##0_-;_-&quot;R&quot;* &quot;-&quot;??_-;_-@_-"/>
    <numFmt numFmtId="165" formatCode="_-[$R-1C09]* #,##0_-;\-[$R-1C09]* #,##0_-;_-[$R-1C09]* &quot;-&quot;??_-;_-@_-"/>
    <numFmt numFmtId="166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i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0A22E"/>
        <bgColor indexed="64"/>
      </patternFill>
    </fill>
    <fill>
      <patternFill patternType="solid">
        <fgColor rgb="FFF9D9A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164" fontId="0" fillId="0" borderId="0" xfId="1" applyNumberFormat="1" applyFont="1"/>
    <xf numFmtId="164" fontId="0" fillId="4" borderId="1" xfId="1" applyNumberFormat="1" applyFont="1" applyFill="1" applyBorder="1"/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164" fontId="0" fillId="5" borderId="1" xfId="1" applyNumberFormat="1" applyFont="1" applyFill="1" applyBorder="1"/>
    <xf numFmtId="164" fontId="0" fillId="0" borderId="1" xfId="1" applyNumberFormat="1" applyFont="1" applyFill="1" applyBorder="1"/>
    <xf numFmtId="164" fontId="2" fillId="0" borderId="1" xfId="1" applyNumberFormat="1" applyFont="1" applyFill="1" applyBorder="1"/>
    <xf numFmtId="0" fontId="0" fillId="5" borderId="1" xfId="0" applyFill="1" applyBorder="1"/>
    <xf numFmtId="0" fontId="0" fillId="6" borderId="1" xfId="0" applyFill="1" applyBorder="1"/>
    <xf numFmtId="165" fontId="0" fillId="5" borderId="1" xfId="1" applyNumberFormat="1" applyFont="1" applyFill="1" applyBorder="1"/>
    <xf numFmtId="166" fontId="0" fillId="5" borderId="1" xfId="2" applyNumberFormat="1" applyFont="1" applyFill="1" applyBorder="1"/>
    <xf numFmtId="0" fontId="3" fillId="2" borderId="5" xfId="0" applyFont="1" applyFill="1" applyBorder="1" applyAlignment="1">
      <alignment horizontal="justify" vertical="center"/>
    </xf>
    <xf numFmtId="164" fontId="0" fillId="4" borderId="10" xfId="1" applyNumberFormat="1" applyFont="1" applyFill="1" applyBorder="1"/>
    <xf numFmtId="0" fontId="0" fillId="0" borderId="11" xfId="0" applyBorder="1"/>
    <xf numFmtId="164" fontId="0" fillId="0" borderId="10" xfId="1" applyNumberFormat="1" applyFont="1" applyFill="1" applyBorder="1"/>
    <xf numFmtId="0" fontId="0" fillId="0" borderId="12" xfId="0" applyBorder="1"/>
    <xf numFmtId="164" fontId="0" fillId="0" borderId="0" xfId="1" applyNumberFormat="1" applyFont="1" applyBorder="1"/>
    <xf numFmtId="0" fontId="0" fillId="0" borderId="13" xfId="0" applyBorder="1"/>
    <xf numFmtId="164" fontId="2" fillId="0" borderId="10" xfId="1" applyNumberFormat="1" applyFont="1" applyFill="1" applyBorder="1"/>
    <xf numFmtId="0" fontId="5" fillId="0" borderId="0" xfId="0" applyFont="1"/>
    <xf numFmtId="43" fontId="0" fillId="0" borderId="10" xfId="2" applyFont="1" applyBorder="1"/>
    <xf numFmtId="43" fontId="2" fillId="7" borderId="16" xfId="2" applyFont="1" applyFill="1" applyBorder="1"/>
    <xf numFmtId="43" fontId="0" fillId="0" borderId="19" xfId="2" applyFont="1" applyBorder="1"/>
    <xf numFmtId="0" fontId="2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/>
    </xf>
    <xf numFmtId="0" fontId="4" fillId="3" borderId="23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164" fontId="2" fillId="4" borderId="10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right"/>
    </xf>
    <xf numFmtId="0" fontId="2" fillId="7" borderId="15" xfId="0" applyFont="1" applyFill="1" applyBorder="1" applyAlignment="1">
      <alignment horizontal="right"/>
    </xf>
    <xf numFmtId="0" fontId="4" fillId="3" borderId="9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right"/>
    </xf>
    <xf numFmtId="0" fontId="4" fillId="3" borderId="11" xfId="0" applyFont="1" applyFill="1" applyBorder="1" applyAlignment="1">
      <alignment horizontal="left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D3A5-C29F-4FAB-9741-81F7E9DC4DC2}">
  <dimension ref="A1:P38"/>
  <sheetViews>
    <sheetView showGridLines="0" tabSelected="1" zoomScale="80" zoomScaleNormal="80" workbookViewId="0">
      <selection activeCell="O37" sqref="O37"/>
    </sheetView>
  </sheetViews>
  <sheetFormatPr defaultColWidth="0" defaultRowHeight="14.4" zeroHeight="1" x14ac:dyDescent="0.3"/>
  <cols>
    <col min="1" max="1" width="2.44140625" customWidth="1"/>
    <col min="2" max="2" width="8.88671875" customWidth="1"/>
    <col min="3" max="3" width="46.77734375" bestFit="1" customWidth="1"/>
    <col min="4" max="4" width="6.77734375" customWidth="1"/>
    <col min="5" max="5" width="11.77734375" style="2" customWidth="1"/>
    <col min="6" max="6" width="14.44140625" style="2" customWidth="1"/>
    <col min="7" max="7" width="11.77734375" customWidth="1"/>
    <col min="8" max="8" width="14.44140625" customWidth="1"/>
    <col min="9" max="9" width="11.77734375" customWidth="1"/>
    <col min="10" max="10" width="14.44140625" customWidth="1"/>
    <col min="11" max="11" width="11.77734375" customWidth="1"/>
    <col min="12" max="12" width="14.44140625" customWidth="1"/>
    <col min="13" max="13" width="11.77734375" customWidth="1"/>
    <col min="14" max="14" width="14.44140625" customWidth="1"/>
    <col min="15" max="15" width="18.6640625" customWidth="1"/>
    <col min="16" max="16" width="2.44140625" customWidth="1"/>
    <col min="17" max="16384" width="8.88671875" hidden="1"/>
  </cols>
  <sheetData>
    <row r="1" spans="2:15" ht="15" thickBot="1" x14ac:dyDescent="0.35"/>
    <row r="2" spans="2:15" x14ac:dyDescent="0.3">
      <c r="B2" s="14" t="s">
        <v>0</v>
      </c>
      <c r="C2" s="28" t="s">
        <v>1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/>
    </row>
    <row r="3" spans="2:15" x14ac:dyDescent="0.3">
      <c r="B3" s="42" t="s">
        <v>3</v>
      </c>
      <c r="C3" s="43"/>
      <c r="D3" s="43"/>
      <c r="E3" s="43"/>
      <c r="F3" s="43"/>
      <c r="G3" s="43"/>
      <c r="H3" s="43"/>
      <c r="I3" s="43"/>
      <c r="J3" s="43"/>
      <c r="K3" s="43"/>
      <c r="L3" s="44"/>
      <c r="M3" s="3" t="s">
        <v>38</v>
      </c>
      <c r="N3" s="3" t="s">
        <v>2</v>
      </c>
      <c r="O3" s="15" t="s">
        <v>34</v>
      </c>
    </row>
    <row r="4" spans="2:15" x14ac:dyDescent="0.3">
      <c r="B4" s="16" t="s">
        <v>4</v>
      </c>
      <c r="C4" s="45" t="s">
        <v>5</v>
      </c>
      <c r="D4" s="46"/>
      <c r="E4" s="46"/>
      <c r="F4" s="46"/>
      <c r="G4" s="46"/>
      <c r="H4" s="46"/>
      <c r="I4" s="46"/>
      <c r="J4" s="46"/>
      <c r="K4" s="46"/>
      <c r="L4" s="47"/>
      <c r="M4" s="13"/>
      <c r="N4" s="12"/>
      <c r="O4" s="17">
        <f>N4*M4</f>
        <v>0</v>
      </c>
    </row>
    <row r="5" spans="2:15" x14ac:dyDescent="0.3">
      <c r="B5" s="16" t="s">
        <v>6</v>
      </c>
      <c r="C5" s="45" t="s">
        <v>7</v>
      </c>
      <c r="D5" s="46"/>
      <c r="E5" s="46"/>
      <c r="F5" s="46"/>
      <c r="G5" s="46"/>
      <c r="H5" s="46"/>
      <c r="I5" s="46"/>
      <c r="J5" s="46"/>
      <c r="K5" s="46"/>
      <c r="L5" s="47"/>
      <c r="M5" s="13"/>
      <c r="N5" s="12"/>
      <c r="O5" s="17">
        <f t="shared" ref="O5:O12" si="0">N5*M5</f>
        <v>0</v>
      </c>
    </row>
    <row r="6" spans="2:15" x14ac:dyDescent="0.3">
      <c r="B6" s="16" t="s">
        <v>8</v>
      </c>
      <c r="C6" s="45" t="s">
        <v>9</v>
      </c>
      <c r="D6" s="46"/>
      <c r="E6" s="46"/>
      <c r="F6" s="46"/>
      <c r="G6" s="46"/>
      <c r="H6" s="46"/>
      <c r="I6" s="46"/>
      <c r="J6" s="46"/>
      <c r="K6" s="46"/>
      <c r="L6" s="47"/>
      <c r="M6" s="13"/>
      <c r="N6" s="12"/>
      <c r="O6" s="17">
        <f t="shared" si="0"/>
        <v>0</v>
      </c>
    </row>
    <row r="7" spans="2:15" x14ac:dyDescent="0.3">
      <c r="B7" s="16" t="s">
        <v>10</v>
      </c>
      <c r="C7" s="45" t="s">
        <v>11</v>
      </c>
      <c r="D7" s="46"/>
      <c r="E7" s="46"/>
      <c r="F7" s="46"/>
      <c r="G7" s="46"/>
      <c r="H7" s="46"/>
      <c r="I7" s="46"/>
      <c r="J7" s="46"/>
      <c r="K7" s="46"/>
      <c r="L7" s="47"/>
      <c r="M7" s="13"/>
      <c r="N7" s="12"/>
      <c r="O7" s="17">
        <f t="shared" si="0"/>
        <v>0</v>
      </c>
    </row>
    <row r="8" spans="2:15" x14ac:dyDescent="0.3">
      <c r="B8" s="16" t="s">
        <v>12</v>
      </c>
      <c r="C8" s="45" t="s">
        <v>13</v>
      </c>
      <c r="D8" s="46"/>
      <c r="E8" s="46"/>
      <c r="F8" s="46"/>
      <c r="G8" s="46"/>
      <c r="H8" s="46"/>
      <c r="I8" s="46"/>
      <c r="J8" s="46"/>
      <c r="K8" s="46"/>
      <c r="L8" s="47"/>
      <c r="M8" s="13"/>
      <c r="N8" s="12"/>
      <c r="O8" s="17">
        <f t="shared" si="0"/>
        <v>0</v>
      </c>
    </row>
    <row r="9" spans="2:15" x14ac:dyDescent="0.3">
      <c r="B9" s="16" t="s">
        <v>14</v>
      </c>
      <c r="C9" s="45" t="s">
        <v>15</v>
      </c>
      <c r="D9" s="46"/>
      <c r="E9" s="46"/>
      <c r="F9" s="46"/>
      <c r="G9" s="46"/>
      <c r="H9" s="46"/>
      <c r="I9" s="46"/>
      <c r="J9" s="46"/>
      <c r="K9" s="46"/>
      <c r="L9" s="47"/>
      <c r="M9" s="13"/>
      <c r="N9" s="12"/>
      <c r="O9" s="17">
        <f t="shared" si="0"/>
        <v>0</v>
      </c>
    </row>
    <row r="10" spans="2:15" x14ac:dyDescent="0.3">
      <c r="B10" s="16" t="s">
        <v>16</v>
      </c>
      <c r="C10" s="45" t="s">
        <v>17</v>
      </c>
      <c r="D10" s="46"/>
      <c r="E10" s="46"/>
      <c r="F10" s="46"/>
      <c r="G10" s="46"/>
      <c r="H10" s="46"/>
      <c r="I10" s="46"/>
      <c r="J10" s="46"/>
      <c r="K10" s="46"/>
      <c r="L10" s="47"/>
      <c r="M10" s="13"/>
      <c r="N10" s="12"/>
      <c r="O10" s="17">
        <f t="shared" si="0"/>
        <v>0</v>
      </c>
    </row>
    <row r="11" spans="2:15" x14ac:dyDescent="0.3">
      <c r="B11" s="16" t="s">
        <v>18</v>
      </c>
      <c r="C11" s="45" t="s">
        <v>19</v>
      </c>
      <c r="D11" s="46"/>
      <c r="E11" s="46"/>
      <c r="F11" s="46"/>
      <c r="G11" s="46"/>
      <c r="H11" s="46"/>
      <c r="I11" s="46"/>
      <c r="J11" s="46"/>
      <c r="K11" s="46"/>
      <c r="L11" s="47"/>
      <c r="M11" s="13"/>
      <c r="N11" s="12"/>
      <c r="O11" s="17">
        <f t="shared" si="0"/>
        <v>0</v>
      </c>
    </row>
    <row r="12" spans="2:15" ht="15" customHeight="1" x14ac:dyDescent="0.3">
      <c r="B12" s="16" t="s">
        <v>20</v>
      </c>
      <c r="C12" s="45" t="s">
        <v>21</v>
      </c>
      <c r="D12" s="46"/>
      <c r="E12" s="46"/>
      <c r="F12" s="46"/>
      <c r="G12" s="46"/>
      <c r="H12" s="46"/>
      <c r="I12" s="46"/>
      <c r="J12" s="46"/>
      <c r="K12" s="46"/>
      <c r="L12" s="47"/>
      <c r="M12" s="13"/>
      <c r="N12" s="12"/>
      <c r="O12" s="17">
        <f t="shared" si="0"/>
        <v>0</v>
      </c>
    </row>
    <row r="13" spans="2:15" ht="5.4" customHeight="1" x14ac:dyDescent="0.3">
      <c r="B13" s="18"/>
      <c r="E13" s="19"/>
      <c r="F13" s="19"/>
      <c r="O13" s="20"/>
    </row>
    <row r="14" spans="2:15" x14ac:dyDescent="0.3">
      <c r="B14" s="33" t="s">
        <v>22</v>
      </c>
      <c r="C14" s="34"/>
      <c r="D14" s="38" t="s">
        <v>35</v>
      </c>
      <c r="E14" s="38"/>
      <c r="F14" s="38"/>
      <c r="G14" s="38" t="s">
        <v>50</v>
      </c>
      <c r="H14" s="38"/>
      <c r="I14" s="38" t="s">
        <v>51</v>
      </c>
      <c r="J14" s="38"/>
      <c r="K14" s="38" t="s">
        <v>52</v>
      </c>
      <c r="L14" s="38"/>
      <c r="M14" s="38" t="s">
        <v>53</v>
      </c>
      <c r="N14" s="38"/>
      <c r="O14" s="31" t="s">
        <v>37</v>
      </c>
    </row>
    <row r="15" spans="2:15" x14ac:dyDescent="0.3">
      <c r="B15" s="35"/>
      <c r="C15" s="36"/>
      <c r="D15" s="26" t="s">
        <v>48</v>
      </c>
      <c r="E15" s="26" t="s">
        <v>2</v>
      </c>
      <c r="F15" s="26" t="s">
        <v>49</v>
      </c>
      <c r="G15" s="26" t="s">
        <v>2</v>
      </c>
      <c r="H15" s="26" t="s">
        <v>49</v>
      </c>
      <c r="I15" s="26" t="s">
        <v>2</v>
      </c>
      <c r="J15" s="26" t="s">
        <v>49</v>
      </c>
      <c r="K15" s="26" t="s">
        <v>2</v>
      </c>
      <c r="L15" s="26" t="s">
        <v>49</v>
      </c>
      <c r="M15" s="26" t="s">
        <v>2</v>
      </c>
      <c r="N15" s="26" t="s">
        <v>49</v>
      </c>
      <c r="O15" s="32"/>
    </row>
    <row r="16" spans="2:15" x14ac:dyDescent="0.3">
      <c r="B16" s="16" t="s">
        <v>23</v>
      </c>
      <c r="C16" s="1" t="s">
        <v>24</v>
      </c>
      <c r="D16" s="11">
        <v>12</v>
      </c>
      <c r="E16" s="7"/>
      <c r="F16" s="8">
        <f>$D16*E16</f>
        <v>0</v>
      </c>
      <c r="G16" s="7"/>
      <c r="H16" s="8">
        <f>$D16*G16</f>
        <v>0</v>
      </c>
      <c r="I16" s="7"/>
      <c r="J16" s="8">
        <f>$D16*I16</f>
        <v>0</v>
      </c>
      <c r="K16" s="7"/>
      <c r="L16" s="8">
        <f>$D16*K16</f>
        <v>0</v>
      </c>
      <c r="M16" s="7"/>
      <c r="N16" s="8">
        <f>$D16*M16</f>
        <v>0</v>
      </c>
      <c r="O16" s="17">
        <f>SUM(N16,L16,J16,H16,F16)</f>
        <v>0</v>
      </c>
    </row>
    <row r="17" spans="2:15" x14ac:dyDescent="0.3">
      <c r="B17" s="16" t="s">
        <v>25</v>
      </c>
      <c r="C17" s="1" t="s">
        <v>26</v>
      </c>
      <c r="D17" s="11">
        <v>5</v>
      </c>
      <c r="E17" s="7"/>
      <c r="F17" s="8">
        <f t="shared" ref="F17" si="1">$D17*E17</f>
        <v>0</v>
      </c>
      <c r="G17" s="7"/>
      <c r="H17" s="8">
        <f t="shared" ref="H17:J29" si="2">$D17*G17</f>
        <v>0</v>
      </c>
      <c r="I17" s="7"/>
      <c r="J17" s="8">
        <f t="shared" si="2"/>
        <v>0</v>
      </c>
      <c r="K17" s="7"/>
      <c r="L17" s="8">
        <f t="shared" ref="L17" si="3">$D17*K17</f>
        <v>0</v>
      </c>
      <c r="M17" s="7"/>
      <c r="N17" s="8">
        <f t="shared" ref="N17" si="4">$D17*M17</f>
        <v>0</v>
      </c>
      <c r="O17" s="17">
        <f t="shared" ref="O17:O29" si="5">SUM(N17,L17,J17,H17,F17)</f>
        <v>0</v>
      </c>
    </row>
    <row r="18" spans="2:15" x14ac:dyDescent="0.3">
      <c r="B18" s="16" t="s">
        <v>27</v>
      </c>
      <c r="C18" s="1" t="s">
        <v>47</v>
      </c>
      <c r="D18" s="11">
        <v>5</v>
      </c>
      <c r="E18" s="7"/>
      <c r="F18" s="8">
        <f t="shared" ref="F18:F19" si="6">$D18*E18</f>
        <v>0</v>
      </c>
      <c r="G18" s="7"/>
      <c r="H18" s="8">
        <f t="shared" si="2"/>
        <v>0</v>
      </c>
      <c r="I18" s="7"/>
      <c r="J18" s="8">
        <f t="shared" si="2"/>
        <v>0</v>
      </c>
      <c r="K18" s="7"/>
      <c r="L18" s="8">
        <f t="shared" ref="L18:L19" si="7">$D18*K18</f>
        <v>0</v>
      </c>
      <c r="M18" s="7"/>
      <c r="N18" s="8">
        <f t="shared" ref="N18:N19" si="8">$D18*M18</f>
        <v>0</v>
      </c>
      <c r="O18" s="17">
        <f t="shared" ref="O18" si="9">SUM(N18,L18,J18,H18,F18)</f>
        <v>0</v>
      </c>
    </row>
    <row r="19" spans="2:15" x14ac:dyDescent="0.3">
      <c r="B19" s="16" t="s">
        <v>28</v>
      </c>
      <c r="C19" s="1" t="s">
        <v>43</v>
      </c>
      <c r="D19" s="11">
        <v>15</v>
      </c>
      <c r="E19" s="7"/>
      <c r="F19" s="8">
        <f t="shared" si="6"/>
        <v>0</v>
      </c>
      <c r="G19" s="7"/>
      <c r="H19" s="8">
        <f t="shared" si="2"/>
        <v>0</v>
      </c>
      <c r="I19" s="7"/>
      <c r="J19" s="8">
        <f t="shared" si="2"/>
        <v>0</v>
      </c>
      <c r="K19" s="7"/>
      <c r="L19" s="8">
        <f t="shared" si="7"/>
        <v>0</v>
      </c>
      <c r="M19" s="7"/>
      <c r="N19" s="8">
        <f t="shared" si="8"/>
        <v>0</v>
      </c>
      <c r="O19" s="17">
        <f t="shared" si="5"/>
        <v>0</v>
      </c>
    </row>
    <row r="20" spans="2:15" x14ac:dyDescent="0.3">
      <c r="B20" s="16" t="s">
        <v>30</v>
      </c>
      <c r="C20" s="1" t="s">
        <v>29</v>
      </c>
      <c r="D20" s="11">
        <v>35</v>
      </c>
      <c r="E20" s="7"/>
      <c r="F20" s="8">
        <f t="shared" ref="F20" si="10">$D20*E20</f>
        <v>0</v>
      </c>
      <c r="G20" s="7"/>
      <c r="H20" s="8">
        <f t="shared" si="2"/>
        <v>0</v>
      </c>
      <c r="I20" s="7"/>
      <c r="J20" s="8">
        <f t="shared" si="2"/>
        <v>0</v>
      </c>
      <c r="K20" s="7"/>
      <c r="L20" s="8">
        <f t="shared" ref="L20" si="11">$D20*K20</f>
        <v>0</v>
      </c>
      <c r="M20" s="7"/>
      <c r="N20" s="8">
        <f t="shared" ref="N20" si="12">$D20*M20</f>
        <v>0</v>
      </c>
      <c r="O20" s="17">
        <f t="shared" si="5"/>
        <v>0</v>
      </c>
    </row>
    <row r="21" spans="2:15" x14ac:dyDescent="0.3">
      <c r="B21" s="16" t="s">
        <v>33</v>
      </c>
      <c r="C21" s="1" t="s">
        <v>31</v>
      </c>
      <c r="D21" s="11"/>
      <c r="E21" s="7"/>
      <c r="F21" s="8">
        <f t="shared" ref="F21" si="13">$D21*E21</f>
        <v>0</v>
      </c>
      <c r="G21" s="7"/>
      <c r="H21" s="8">
        <f t="shared" si="2"/>
        <v>0</v>
      </c>
      <c r="I21" s="7"/>
      <c r="J21" s="8">
        <f t="shared" si="2"/>
        <v>0</v>
      </c>
      <c r="K21" s="7"/>
      <c r="L21" s="8">
        <f t="shared" ref="L21" si="14">$D21*K21</f>
        <v>0</v>
      </c>
      <c r="M21" s="7"/>
      <c r="N21" s="8">
        <f t="shared" ref="N21" si="15">$D21*M21</f>
        <v>0</v>
      </c>
      <c r="O21" s="17">
        <f t="shared" si="5"/>
        <v>0</v>
      </c>
    </row>
    <row r="22" spans="2:15" x14ac:dyDescent="0.3">
      <c r="B22" s="16"/>
      <c r="C22" s="10"/>
      <c r="D22" s="11"/>
      <c r="E22" s="7"/>
      <c r="F22" s="8">
        <f t="shared" ref="F22" si="16">$D22*E22</f>
        <v>0</v>
      </c>
      <c r="G22" s="7"/>
      <c r="H22" s="8">
        <f t="shared" si="2"/>
        <v>0</v>
      </c>
      <c r="I22" s="7"/>
      <c r="J22" s="8">
        <f t="shared" si="2"/>
        <v>0</v>
      </c>
      <c r="K22" s="7"/>
      <c r="L22" s="8">
        <f t="shared" ref="L22" si="17">$D22*K22</f>
        <v>0</v>
      </c>
      <c r="M22" s="7"/>
      <c r="N22" s="8">
        <f t="shared" ref="N22" si="18">$D22*M22</f>
        <v>0</v>
      </c>
      <c r="O22" s="17">
        <f t="shared" si="5"/>
        <v>0</v>
      </c>
    </row>
    <row r="23" spans="2:15" x14ac:dyDescent="0.3">
      <c r="B23" s="16"/>
      <c r="C23" s="10"/>
      <c r="D23" s="11"/>
      <c r="E23" s="7"/>
      <c r="F23" s="8">
        <f t="shared" ref="F23" si="19">$D23*E23</f>
        <v>0</v>
      </c>
      <c r="G23" s="7"/>
      <c r="H23" s="8">
        <f t="shared" si="2"/>
        <v>0</v>
      </c>
      <c r="I23" s="7"/>
      <c r="J23" s="8">
        <f t="shared" si="2"/>
        <v>0</v>
      </c>
      <c r="K23" s="7"/>
      <c r="L23" s="8">
        <f t="shared" ref="L23" si="20">$D23*K23</f>
        <v>0</v>
      </c>
      <c r="M23" s="7"/>
      <c r="N23" s="8">
        <f t="shared" ref="N23" si="21">$D23*M23</f>
        <v>0</v>
      </c>
      <c r="O23" s="17">
        <f t="shared" si="5"/>
        <v>0</v>
      </c>
    </row>
    <row r="24" spans="2:15" x14ac:dyDescent="0.3">
      <c r="B24" s="16"/>
      <c r="C24" s="10"/>
      <c r="D24" s="11"/>
      <c r="E24" s="7"/>
      <c r="F24" s="8">
        <f t="shared" ref="F24" si="22">$D24*E24</f>
        <v>0</v>
      </c>
      <c r="G24" s="7"/>
      <c r="H24" s="8">
        <f t="shared" si="2"/>
        <v>0</v>
      </c>
      <c r="I24" s="7"/>
      <c r="J24" s="8">
        <f t="shared" si="2"/>
        <v>0</v>
      </c>
      <c r="K24" s="7"/>
      <c r="L24" s="8">
        <f t="shared" ref="L24" si="23">$D24*K24</f>
        <v>0</v>
      </c>
      <c r="M24" s="7"/>
      <c r="N24" s="8">
        <f t="shared" ref="N24" si="24">$D24*M24</f>
        <v>0</v>
      </c>
      <c r="O24" s="17">
        <f t="shared" si="5"/>
        <v>0</v>
      </c>
    </row>
    <row r="25" spans="2:15" x14ac:dyDescent="0.3">
      <c r="B25" s="16"/>
      <c r="C25" s="10"/>
      <c r="D25" s="11"/>
      <c r="E25" s="7"/>
      <c r="F25" s="8">
        <f t="shared" ref="F25" si="25">$D25*E25</f>
        <v>0</v>
      </c>
      <c r="G25" s="7"/>
      <c r="H25" s="8">
        <f t="shared" si="2"/>
        <v>0</v>
      </c>
      <c r="I25" s="7"/>
      <c r="J25" s="8">
        <f t="shared" si="2"/>
        <v>0</v>
      </c>
      <c r="K25" s="7"/>
      <c r="L25" s="8">
        <f t="shared" ref="L25" si="26">$D25*K25</f>
        <v>0</v>
      </c>
      <c r="M25" s="7"/>
      <c r="N25" s="8">
        <f t="shared" ref="N25" si="27">$D25*M25</f>
        <v>0</v>
      </c>
      <c r="O25" s="17">
        <f t="shared" si="5"/>
        <v>0</v>
      </c>
    </row>
    <row r="26" spans="2:15" x14ac:dyDescent="0.3">
      <c r="B26" s="16"/>
      <c r="C26" s="10"/>
      <c r="D26" s="11"/>
      <c r="E26" s="7"/>
      <c r="F26" s="8">
        <f t="shared" ref="F26" si="28">$D26*E26</f>
        <v>0</v>
      </c>
      <c r="G26" s="7"/>
      <c r="H26" s="8">
        <f t="shared" si="2"/>
        <v>0</v>
      </c>
      <c r="I26" s="7"/>
      <c r="J26" s="8">
        <f t="shared" si="2"/>
        <v>0</v>
      </c>
      <c r="K26" s="7"/>
      <c r="L26" s="8">
        <f t="shared" ref="L26" si="29">$D26*K26</f>
        <v>0</v>
      </c>
      <c r="M26" s="7"/>
      <c r="N26" s="8">
        <f t="shared" ref="N26" si="30">$D26*M26</f>
        <v>0</v>
      </c>
      <c r="O26" s="17">
        <f t="shared" si="5"/>
        <v>0</v>
      </c>
    </row>
    <row r="27" spans="2:15" x14ac:dyDescent="0.3">
      <c r="B27" s="16"/>
      <c r="C27" s="10"/>
      <c r="D27" s="11"/>
      <c r="E27" s="7"/>
      <c r="F27" s="8">
        <f t="shared" ref="F27" si="31">$D27*E27</f>
        <v>0</v>
      </c>
      <c r="G27" s="7"/>
      <c r="H27" s="8">
        <f t="shared" si="2"/>
        <v>0</v>
      </c>
      <c r="I27" s="7"/>
      <c r="J27" s="8">
        <f t="shared" si="2"/>
        <v>0</v>
      </c>
      <c r="K27" s="7"/>
      <c r="L27" s="8">
        <f t="shared" ref="L27" si="32">$D27*K27</f>
        <v>0</v>
      </c>
      <c r="M27" s="7"/>
      <c r="N27" s="8">
        <f t="shared" ref="N27" si="33">$D27*M27</f>
        <v>0</v>
      </c>
      <c r="O27" s="17">
        <f t="shared" si="5"/>
        <v>0</v>
      </c>
    </row>
    <row r="28" spans="2:15" x14ac:dyDescent="0.3">
      <c r="B28" s="16"/>
      <c r="C28" s="10"/>
      <c r="D28" s="11"/>
      <c r="E28" s="7"/>
      <c r="F28" s="8">
        <f t="shared" ref="F28" si="34">$D28*E28</f>
        <v>0</v>
      </c>
      <c r="G28" s="7"/>
      <c r="H28" s="8">
        <f t="shared" si="2"/>
        <v>0</v>
      </c>
      <c r="I28" s="7"/>
      <c r="J28" s="8">
        <f t="shared" si="2"/>
        <v>0</v>
      </c>
      <c r="K28" s="7"/>
      <c r="L28" s="8">
        <f t="shared" ref="L28" si="35">$D28*K28</f>
        <v>0</v>
      </c>
      <c r="M28" s="7"/>
      <c r="N28" s="8">
        <f t="shared" ref="N28" si="36">$D28*M28</f>
        <v>0</v>
      </c>
      <c r="O28" s="17">
        <f t="shared" si="5"/>
        <v>0</v>
      </c>
    </row>
    <row r="29" spans="2:15" x14ac:dyDescent="0.3">
      <c r="B29" s="16"/>
      <c r="C29" s="10"/>
      <c r="D29" s="11"/>
      <c r="E29" s="7"/>
      <c r="F29" s="8">
        <f t="shared" ref="F29" si="37">$D29*E29</f>
        <v>0</v>
      </c>
      <c r="G29" s="7"/>
      <c r="H29" s="8">
        <f t="shared" si="2"/>
        <v>0</v>
      </c>
      <c r="I29" s="7"/>
      <c r="J29" s="8">
        <f t="shared" si="2"/>
        <v>0</v>
      </c>
      <c r="K29" s="7"/>
      <c r="L29" s="8">
        <f t="shared" ref="L29" si="38">$D29*K29</f>
        <v>0</v>
      </c>
      <c r="M29" s="7"/>
      <c r="N29" s="8">
        <f t="shared" ref="N29" si="39">$D29*M29</f>
        <v>0</v>
      </c>
      <c r="O29" s="17">
        <f t="shared" si="5"/>
        <v>0</v>
      </c>
    </row>
    <row r="30" spans="2:15" ht="5.4" customHeight="1" x14ac:dyDescent="0.3">
      <c r="B30" s="18"/>
      <c r="E30" s="19"/>
      <c r="F30" s="19"/>
      <c r="O30" s="20"/>
    </row>
    <row r="31" spans="2:15" s="5" customFormat="1" x14ac:dyDescent="0.3">
      <c r="B31" s="52" t="s">
        <v>32</v>
      </c>
      <c r="C31" s="27"/>
      <c r="D31" s="39" t="s">
        <v>35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7" t="s">
        <v>37</v>
      </c>
    </row>
    <row r="32" spans="2:15" s="5" customFormat="1" x14ac:dyDescent="0.3">
      <c r="B32" s="52"/>
      <c r="C32" s="27"/>
      <c r="D32" s="4" t="s">
        <v>36</v>
      </c>
      <c r="E32" s="6" t="s">
        <v>2</v>
      </c>
      <c r="F32" s="6" t="s">
        <v>34</v>
      </c>
      <c r="G32" s="6" t="s">
        <v>2</v>
      </c>
      <c r="H32" s="6" t="s">
        <v>34</v>
      </c>
      <c r="I32" s="6" t="s">
        <v>2</v>
      </c>
      <c r="J32" s="6" t="s">
        <v>34</v>
      </c>
      <c r="K32" s="6" t="s">
        <v>2</v>
      </c>
      <c r="L32" s="6" t="s">
        <v>34</v>
      </c>
      <c r="M32" s="6" t="s">
        <v>2</v>
      </c>
      <c r="N32" s="6" t="s">
        <v>34</v>
      </c>
      <c r="O32" s="37"/>
    </row>
    <row r="33" spans="2:15" x14ac:dyDescent="0.3">
      <c r="B33" s="16" t="s">
        <v>33</v>
      </c>
      <c r="C33" s="1" t="s">
        <v>42</v>
      </c>
      <c r="D33" s="1">
        <v>80</v>
      </c>
      <c r="E33" s="7"/>
      <c r="F33" s="9">
        <f t="shared" ref="F33:N33" si="40">$D33*E33</f>
        <v>0</v>
      </c>
      <c r="G33" s="7"/>
      <c r="H33" s="9">
        <f t="shared" si="40"/>
        <v>0</v>
      </c>
      <c r="I33" s="7"/>
      <c r="J33" s="9">
        <f t="shared" si="40"/>
        <v>0</v>
      </c>
      <c r="K33" s="7"/>
      <c r="L33" s="9">
        <f t="shared" si="40"/>
        <v>0</v>
      </c>
      <c r="M33" s="7"/>
      <c r="N33" s="9">
        <f t="shared" si="40"/>
        <v>0</v>
      </c>
      <c r="O33" s="21">
        <f t="shared" ref="O33" si="41">SUM(N33,L33,J33,H33,F33)</f>
        <v>0</v>
      </c>
    </row>
    <row r="34" spans="2:15" ht="13.8" customHeight="1" thickBot="1" x14ac:dyDescent="0.35">
      <c r="B34" s="18"/>
      <c r="C34" s="22" t="s">
        <v>41</v>
      </c>
      <c r="E34" s="19"/>
      <c r="F34" s="19"/>
      <c r="O34" s="20"/>
    </row>
    <row r="35" spans="2:15" x14ac:dyDescent="0.3">
      <c r="B35" s="48" t="s">
        <v>44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25">
        <f>SUM(O4:O12,O16:O29,O33)</f>
        <v>0</v>
      </c>
    </row>
    <row r="36" spans="2:15" x14ac:dyDescent="0.3">
      <c r="B36" s="50" t="s">
        <v>45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 t="s">
        <v>39</v>
      </c>
      <c r="O36" s="23">
        <f>O35*15%</f>
        <v>0</v>
      </c>
    </row>
    <row r="37" spans="2:15" ht="15" thickBot="1" x14ac:dyDescent="0.35">
      <c r="B37" s="40" t="s">
        <v>46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 t="s">
        <v>40</v>
      </c>
      <c r="O37" s="24">
        <f>O36+O35</f>
        <v>0</v>
      </c>
    </row>
    <row r="38" spans="2:15" x14ac:dyDescent="0.3"/>
  </sheetData>
  <mergeCells count="28">
    <mergeCell ref="B37:N37"/>
    <mergeCell ref="B3:L3"/>
    <mergeCell ref="C4:L4"/>
    <mergeCell ref="C5:L5"/>
    <mergeCell ref="C6:L6"/>
    <mergeCell ref="C7:L7"/>
    <mergeCell ref="C8:L8"/>
    <mergeCell ref="C9:L9"/>
    <mergeCell ref="C10:L10"/>
    <mergeCell ref="C11:L11"/>
    <mergeCell ref="B35:N35"/>
    <mergeCell ref="B36:N36"/>
    <mergeCell ref="C12:L12"/>
    <mergeCell ref="B31:C32"/>
    <mergeCell ref="C2:O2"/>
    <mergeCell ref="O14:O15"/>
    <mergeCell ref="B14:C15"/>
    <mergeCell ref="O31:O32"/>
    <mergeCell ref="M14:N14"/>
    <mergeCell ref="D31:F31"/>
    <mergeCell ref="G31:H31"/>
    <mergeCell ref="I31:J31"/>
    <mergeCell ref="K31:L31"/>
    <mergeCell ref="M31:N31"/>
    <mergeCell ref="D14:F14"/>
    <mergeCell ref="G14:H14"/>
    <mergeCell ref="I14:J14"/>
    <mergeCell ref="K14:L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Template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Fox</dc:creator>
  <cp:lastModifiedBy>Richard Fox</cp:lastModifiedBy>
  <dcterms:created xsi:type="dcterms:W3CDTF">2023-05-08T10:50:35Z</dcterms:created>
  <dcterms:modified xsi:type="dcterms:W3CDTF">2023-07-04T14:04:29Z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120 120 1920 1080</vt:lpwstr>
  </property>
</Properties>
</file>